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8" i="1" l="1"/>
  <c r="H10" i="1"/>
</calcChain>
</file>

<file path=xl/sharedStrings.xml><?xml version="1.0" encoding="utf-8"?>
<sst xmlns="http://schemas.openxmlformats.org/spreadsheetml/2006/main" count="137" uniqueCount="101">
  <si>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</si>
  <si>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</si>
  <si>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</si>
  <si>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</si>
  <si>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</si>
  <si>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</si>
  <si>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</si>
  <si>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</si>
  <si>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</si>
  <si>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</si>
  <si>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</si>
  <si>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</si>
  <si>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</si>
  <si>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</si>
  <si>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</si>
  <si>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</si>
  <si>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</si>
  <si>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</si>
  <si>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</si>
  <si>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</si>
  <si>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</si>
  <si>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</si>
  <si>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</si>
  <si>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</si>
  <si>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</si>
  <si>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</si>
  <si>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</si>
  <si>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</si>
  <si>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</si>
  <si>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</si>
  <si>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</si>
  <si>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</si>
  <si>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</si>
  <si>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</si>
  <si>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</si>
  <si>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</si>
  <si>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</si>
  <si>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</si>
  <si>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</si>
  <si>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</si>
  <si>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</si>
  <si>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</si>
  <si>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</si>
  <si>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</si>
  <si>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</si>
  <si>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</si>
  <si>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</si>
  <si>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</si>
  <si>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</si>
  <si>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</si>
  <si>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</si>
  <si>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</si>
  <si>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</si>
  <si>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</si>
  <si>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</si>
  <si>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</si>
  <si>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</si>
  <si>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</si>
  <si>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</si>
  <si>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</si>
  <si>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</si>
  <si>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</si>
  <si>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</si>
  <si>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</si>
  <si>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</si>
  <si>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</si>
  <si>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</si>
  <si>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</si>
  <si>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</si>
  <si>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</si>
  <si>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электромонтажные работы</t>
  </si>
  <si>
    <t>мп.</t>
  </si>
  <si>
    <t>Всего:</t>
  </si>
  <si>
    <t>ул. Московская, д. 217</t>
  </si>
  <si>
    <t>Остаток денежных средств на 01.01.2022г.</t>
  </si>
  <si>
    <t xml:space="preserve">Текущий ремонт общего имущества </t>
  </si>
  <si>
    <t>очистка от снега и сосулек</t>
  </si>
  <si>
    <t>крыша</t>
  </si>
  <si>
    <t>2</t>
  </si>
  <si>
    <t>3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</si>
  <si>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</si>
  <si>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</si>
  <si>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</si>
  <si>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</si>
  <si>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</si>
  <si>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</si>
  <si>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</si>
  <si>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</si>
  <si>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</si>
  <si>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</si>
  <si>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</si>
  <si>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</si>
  <si>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</si>
  <si>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ремонт ограждения на лестничной клетке</t>
  </si>
  <si>
    <t>подъезд № 1</t>
  </si>
  <si>
    <t xml:space="preserve">замена канализационных труб </t>
  </si>
  <si>
    <t>кв.17</t>
  </si>
  <si>
    <t>очистка от снега наледи и сосулек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</si>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</sst>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/>
    <xf numFmtId="0" fontId="22" fillId="0" borderId="16" xfId="0" applyFont="1" applyFill="1" applyBorder="1" applyAlignment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15" xfId="0" applyFont="1" applyFill="1" applyBorder="1" applyAlignment="1"/>
    <xf numFmtId="14" fontId="1" fillId="0" borderId="2" xfId="0" applyNumberFormat="1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7.8554687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3.85546875" style="3" customWidth="1"/>
    <col min="7" max="7" width="16.85546875" style="4" customWidth="1"/>
    <col min="8" max="8" width="15" style="4" customWidth="1"/>
    <col min="9" max="9" width="14.7109375" style="4" customWidth="1"/>
    <col min="10" max="10" width="14.42578125" style="4" customWidth="1"/>
    <col min="11" max="11" width="17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7.85546875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7.85546875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7.85546875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7.85546875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7.85546875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7.85546875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7.85546875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7.85546875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7.85546875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7.85546875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7.85546875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7.85546875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7.85546875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7.85546875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7.85546875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7.85546875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7.85546875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7.85546875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7.85546875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7.85546875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7.85546875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7.85546875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7.85546875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7.85546875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7.85546875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7.85546875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7.85546875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7.85546875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7.85546875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7.85546875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7.85546875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7.85546875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7.85546875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7.85546875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7.85546875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7.85546875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7.85546875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7.85546875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7.85546875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7.85546875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7.85546875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7.85546875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7.85546875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7.85546875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7.85546875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7.85546875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7.85546875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7.85546875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7.85546875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7.85546875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7.85546875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7.85546875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7.85546875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7.85546875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7.85546875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7.85546875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7.85546875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7.85546875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7.85546875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7.85546875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7.85546875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7.85546875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7.85546875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80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3199.1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2565.1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634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100</v>
      </c>
      <c r="D20" s="11" t="s">
        <v>81</v>
      </c>
      <c r="E20" s="11" t="s">
        <v>74</v>
      </c>
      <c r="F20" s="11" t="s">
        <v>82</v>
      </c>
      <c r="G20" s="11" t="s">
        <v>83</v>
      </c>
      <c r="H20" s="11" t="s">
        <v>84</v>
      </c>
      <c r="I20" s="11" t="s">
        <v>85</v>
      </c>
      <c r="J20" s="11" t="s">
        <v>86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4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304118.39599999995</v>
      </c>
      <c r="G22" s="18">
        <v>287027.15760901489</v>
      </c>
      <c r="H22" s="16">
        <v>302271.52399999998</v>
      </c>
      <c r="I22" s="16">
        <v>-15244.366390985084</v>
      </c>
      <c r="J22" s="16">
        <v>17091.238390985083</v>
      </c>
      <c r="K22" s="105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7"/>
    </row>
    <row r="24" spans="1:11" s="24" customFormat="1" ht="32.25" customHeight="1" x14ac:dyDescent="0.25">
      <c r="A24" s="21" t="s">
        <v>62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61562.399999999994</v>
      </c>
      <c r="G24" s="23">
        <v>58102.637220222619</v>
      </c>
      <c r="H24" s="23">
        <v>59715.527999999991</v>
      </c>
      <c r="I24" s="23">
        <v>-1612.8907797773766</v>
      </c>
      <c r="J24" s="23">
        <v>3459.7627797773762</v>
      </c>
      <c r="K24" s="108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11696.855999999998</v>
      </c>
      <c r="G25" s="26">
        <v>11039.501071842296</v>
      </c>
      <c r="H25" s="26">
        <v>11696.855999999998</v>
      </c>
      <c r="I25" s="26">
        <v>-657.35492815770158</v>
      </c>
      <c r="J25" s="26">
        <v>657.35492815770158</v>
      </c>
      <c r="K25" s="109" t="s">
        <v>24</v>
      </c>
    </row>
    <row r="26" spans="1:11" ht="47.25" customHeight="1" x14ac:dyDescent="0.2">
      <c r="A26" s="21"/>
      <c r="B26" s="22" t="s">
        <v>67</v>
      </c>
      <c r="C26" s="22" t="s">
        <v>22</v>
      </c>
      <c r="D26" s="25">
        <v>0.15</v>
      </c>
      <c r="E26" s="25">
        <v>0</v>
      </c>
      <c r="F26" s="26">
        <v>4617.1799999999994</v>
      </c>
      <c r="G26" s="26">
        <v>4357.6977915166963</v>
      </c>
      <c r="H26" s="26">
        <v>4617.1799999999994</v>
      </c>
      <c r="I26" s="26">
        <v>-259.48220848330311</v>
      </c>
      <c r="J26" s="26">
        <v>259.48220848330311</v>
      </c>
      <c r="K26" s="106" t="s">
        <v>25</v>
      </c>
    </row>
    <row r="27" spans="1:11" ht="44.25" customHeight="1" x14ac:dyDescent="0.2">
      <c r="A27" s="21"/>
      <c r="B27" s="22" t="s">
        <v>68</v>
      </c>
      <c r="C27" s="22" t="s">
        <v>22</v>
      </c>
      <c r="D27" s="25">
        <v>0.16</v>
      </c>
      <c r="E27" s="25">
        <v>0</v>
      </c>
      <c r="F27" s="26">
        <v>4924.9920000000011</v>
      </c>
      <c r="G27" s="26">
        <v>4648.2109776178104</v>
      </c>
      <c r="H27" s="26">
        <v>4924.9920000000011</v>
      </c>
      <c r="I27" s="26">
        <v>-276.78102238219071</v>
      </c>
      <c r="J27" s="26">
        <v>276.78102238219071</v>
      </c>
      <c r="K27" s="106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33551.507999999994</v>
      </c>
      <c r="G28" s="26">
        <v>31665.937285021326</v>
      </c>
      <c r="H28" s="26">
        <v>33551.507999999994</v>
      </c>
      <c r="I28" s="26">
        <v>-1885.5707149786685</v>
      </c>
      <c r="J28" s="26">
        <v>1885.5707149786685</v>
      </c>
      <c r="K28" s="108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4924.9920000000011</v>
      </c>
      <c r="G29" s="26">
        <v>4648.2109776178104</v>
      </c>
      <c r="H29" s="26">
        <v>4924.9920000000011</v>
      </c>
      <c r="I29" s="26">
        <v>-276.78102238219071</v>
      </c>
      <c r="J29" s="26">
        <v>276.78102238219071</v>
      </c>
      <c r="K29" s="108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1846.8719999999996</v>
      </c>
      <c r="G30" s="26">
        <v>1743.0791166066781</v>
      </c>
      <c r="H30" s="26">
        <v>0</v>
      </c>
      <c r="I30" s="26">
        <v>1743.0791166066781</v>
      </c>
      <c r="J30" s="26">
        <v>103.79288339332152</v>
      </c>
      <c r="K30" s="106" t="s">
        <v>30</v>
      </c>
    </row>
    <row r="31" spans="1:11" ht="38.25" x14ac:dyDescent="0.2">
      <c r="A31" s="21" t="s">
        <v>63</v>
      </c>
      <c r="B31" s="22" t="s">
        <v>99</v>
      </c>
      <c r="C31" s="22" t="s">
        <v>22</v>
      </c>
      <c r="D31" s="25">
        <v>3.46</v>
      </c>
      <c r="E31" s="25">
        <v>0</v>
      </c>
      <c r="F31" s="26">
        <v>106502.95199999999</v>
      </c>
      <c r="G31" s="25">
        <v>100517.56</v>
      </c>
      <c r="H31" s="25">
        <v>106502.95199999999</v>
      </c>
      <c r="I31" s="26">
        <v>-5985.3919999999925</v>
      </c>
      <c r="J31" s="26">
        <v>5985.3919999999925</v>
      </c>
      <c r="K31" s="108"/>
    </row>
    <row r="32" spans="1:11" ht="36" customHeight="1" x14ac:dyDescent="0.2">
      <c r="A32" s="21" t="s">
        <v>64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93574.847999999984</v>
      </c>
      <c r="G32" s="26">
        <v>88316.008574738371</v>
      </c>
      <c r="H32" s="26">
        <v>93574.847999999984</v>
      </c>
      <c r="I32" s="26">
        <v>-5258.8394252616126</v>
      </c>
      <c r="J32" s="26">
        <v>5258.8394252616126</v>
      </c>
      <c r="K32" s="108"/>
    </row>
    <row r="33" spans="1:12" ht="37.5" customHeight="1" x14ac:dyDescent="0.2">
      <c r="A33" s="21" t="s">
        <v>65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42478.196000000011</v>
      </c>
      <c r="G33" s="26">
        <v>40090.951814053908</v>
      </c>
      <c r="H33" s="26">
        <v>42478.196000000011</v>
      </c>
      <c r="I33" s="26">
        <v>-2387.2441859461032</v>
      </c>
      <c r="J33" s="26">
        <v>2387.2441859461032</v>
      </c>
      <c r="K33" s="108"/>
    </row>
    <row r="34" spans="1:12" s="69" customFormat="1" ht="37.5" customHeight="1" x14ac:dyDescent="0.2">
      <c r="A34" s="27" t="s">
        <v>87</v>
      </c>
      <c r="B34" s="95" t="s">
        <v>33</v>
      </c>
      <c r="C34" s="28" t="s">
        <v>34</v>
      </c>
      <c r="D34" s="120">
        <v>6</v>
      </c>
      <c r="E34" s="96">
        <v>0</v>
      </c>
      <c r="F34" s="68">
        <v>7597.62</v>
      </c>
      <c r="G34" s="68">
        <v>7148.89</v>
      </c>
      <c r="H34" s="68">
        <v>7597.62</v>
      </c>
      <c r="I34" s="68">
        <v>-448.72999999999956</v>
      </c>
      <c r="J34" s="68">
        <v>448.72999999999956</v>
      </c>
      <c r="K34" s="107" t="s">
        <v>35</v>
      </c>
    </row>
    <row r="35" spans="1:12" s="17" customFormat="1" ht="39.75" customHeight="1" x14ac:dyDescent="0.2">
      <c r="A35" s="27" t="s">
        <v>78</v>
      </c>
      <c r="B35" s="29" t="s">
        <v>75</v>
      </c>
      <c r="C35" s="28" t="s">
        <v>22</v>
      </c>
      <c r="D35" s="110">
        <v>1.86</v>
      </c>
      <c r="E35" s="18">
        <v>31022</v>
      </c>
      <c r="F35" s="16">
        <v>57253.32</v>
      </c>
      <c r="G35" s="16">
        <v>54026.61</v>
      </c>
      <c r="H35" s="16">
        <v>49995.89</v>
      </c>
      <c r="I35" s="16">
        <v>51450.14</v>
      </c>
      <c r="J35" s="16">
        <v>3226.7099999999991</v>
      </c>
      <c r="K35" s="107"/>
    </row>
    <row r="36" spans="1:12" s="17" customFormat="1" ht="5.0999999999999996" customHeight="1" x14ac:dyDescent="0.2">
      <c r="A36" s="79"/>
      <c r="B36" s="80"/>
      <c r="C36" s="80"/>
      <c r="D36" s="111"/>
      <c r="E36" s="81"/>
      <c r="F36" s="82"/>
      <c r="G36" s="82"/>
      <c r="H36" s="82"/>
      <c r="I36" s="82"/>
      <c r="J36" s="82"/>
      <c r="K36" s="112"/>
    </row>
    <row r="37" spans="1:12" s="35" customFormat="1" ht="15.75" customHeight="1" x14ac:dyDescent="0.2">
      <c r="A37" s="30"/>
      <c r="B37" s="31" t="s">
        <v>36</v>
      </c>
      <c r="C37" s="32"/>
      <c r="D37" s="113"/>
      <c r="E37" s="33"/>
      <c r="F37" s="34"/>
      <c r="G37" s="34"/>
      <c r="H37" s="34"/>
      <c r="I37" s="34">
        <v>11412</v>
      </c>
      <c r="J37" s="34" t="s">
        <v>37</v>
      </c>
      <c r="K37" s="114"/>
    </row>
    <row r="38" spans="1:12" s="35" customFormat="1" ht="15.75" customHeight="1" x14ac:dyDescent="0.2">
      <c r="A38" s="30"/>
      <c r="B38" s="31" t="s">
        <v>38</v>
      </c>
      <c r="C38" s="32"/>
      <c r="D38" s="113"/>
      <c r="E38" s="33"/>
      <c r="F38" s="34"/>
      <c r="G38" s="34"/>
      <c r="H38" s="34"/>
      <c r="I38" s="34">
        <v>4985.42</v>
      </c>
      <c r="J38" s="34" t="s">
        <v>37</v>
      </c>
      <c r="K38" s="114"/>
    </row>
    <row r="39" spans="1:12" s="35" customFormat="1" ht="15.75" customHeight="1" x14ac:dyDescent="0.2">
      <c r="A39" s="30"/>
      <c r="B39" s="31"/>
      <c r="C39" s="32"/>
      <c r="D39" s="113"/>
      <c r="E39" s="33"/>
      <c r="F39" s="34"/>
      <c r="G39" s="34"/>
      <c r="H39" s="34"/>
      <c r="I39" s="34"/>
      <c r="J39" s="34"/>
      <c r="K39" s="114"/>
    </row>
    <row r="40" spans="1:12" s="35" customFormat="1" ht="15.75" customHeight="1" x14ac:dyDescent="0.2">
      <c r="A40" s="30"/>
      <c r="B40" s="31"/>
      <c r="C40" s="32"/>
      <c r="D40" s="113"/>
      <c r="E40" s="33"/>
      <c r="F40" s="34"/>
      <c r="G40" s="34"/>
      <c r="H40" s="34"/>
      <c r="I40" s="34"/>
      <c r="J40" s="34"/>
      <c r="K40" s="34"/>
    </row>
    <row r="41" spans="1:12" s="83" customFormat="1" ht="30" customHeight="1" thickBot="1" x14ac:dyDescent="0.25">
      <c r="A41" s="79"/>
      <c r="B41" s="80"/>
      <c r="C41" s="80"/>
      <c r="D41" s="111"/>
      <c r="E41" s="81"/>
      <c r="F41" s="82"/>
      <c r="G41" s="82"/>
      <c r="H41" s="82"/>
      <c r="I41" s="82"/>
      <c r="J41" s="82"/>
      <c r="K41" s="112"/>
    </row>
    <row r="42" spans="1:12" s="38" customFormat="1" ht="64.5" thickBot="1" x14ac:dyDescent="0.3">
      <c r="A42" s="36" t="s">
        <v>79</v>
      </c>
      <c r="B42" s="37" t="s">
        <v>39</v>
      </c>
      <c r="C42" s="11" t="s">
        <v>100</v>
      </c>
      <c r="D42" s="11" t="s">
        <v>81</v>
      </c>
      <c r="E42" s="11" t="s">
        <v>82</v>
      </c>
      <c r="F42" s="11" t="s">
        <v>88</v>
      </c>
      <c r="G42" s="11" t="s">
        <v>89</v>
      </c>
      <c r="H42" s="11" t="s">
        <v>90</v>
      </c>
      <c r="I42" s="11" t="s">
        <v>86</v>
      </c>
      <c r="J42" s="138" t="s">
        <v>19</v>
      </c>
      <c r="K42" s="139"/>
    </row>
    <row r="43" spans="1:12" s="24" customFormat="1" ht="15" x14ac:dyDescent="0.25">
      <c r="A43" s="39"/>
      <c r="B43" s="40" t="s">
        <v>11</v>
      </c>
      <c r="C43" s="40"/>
      <c r="D43" s="115"/>
      <c r="E43" s="41"/>
      <c r="F43" s="41"/>
      <c r="G43" s="41"/>
      <c r="H43" s="41"/>
      <c r="I43" s="41"/>
      <c r="J43" s="140"/>
      <c r="K43" s="141"/>
    </row>
    <row r="44" spans="1:12" ht="55.5" customHeight="1" x14ac:dyDescent="0.2">
      <c r="A44" s="21"/>
      <c r="B44" s="22" t="s">
        <v>40</v>
      </c>
      <c r="C44" s="89" t="s">
        <v>41</v>
      </c>
      <c r="D44" s="116" t="s">
        <v>91</v>
      </c>
      <c r="E44" s="26">
        <v>374332.06</v>
      </c>
      <c r="F44" s="26">
        <v>359206.86</v>
      </c>
      <c r="G44" s="26">
        <v>374332.06</v>
      </c>
      <c r="H44" s="26">
        <v>-15125.200000000012</v>
      </c>
      <c r="I44" s="26">
        <v>15125.200000000012</v>
      </c>
      <c r="J44" s="126" t="s">
        <v>92</v>
      </c>
      <c r="K44" s="126"/>
    </row>
    <row r="45" spans="1:12" ht="34.5" customHeight="1" x14ac:dyDescent="0.2">
      <c r="A45" s="21"/>
      <c r="B45" s="22" t="s">
        <v>42</v>
      </c>
      <c r="C45" s="89" t="s">
        <v>43</v>
      </c>
      <c r="D45" s="116">
        <v>1802.64</v>
      </c>
      <c r="E45" s="26">
        <v>690746.55</v>
      </c>
      <c r="F45" s="26">
        <v>649109.93999999994</v>
      </c>
      <c r="G45" s="26">
        <v>690746.55</v>
      </c>
      <c r="H45" s="26">
        <v>-41636.610000000102</v>
      </c>
      <c r="I45" s="26">
        <v>41636.610000000102</v>
      </c>
      <c r="J45" s="126" t="s">
        <v>66</v>
      </c>
      <c r="K45" s="126"/>
    </row>
    <row r="46" spans="1:12" ht="12.75" customHeight="1" x14ac:dyDescent="0.2">
      <c r="A46" s="42"/>
      <c r="B46" s="43"/>
      <c r="C46" s="43"/>
      <c r="D46" s="44"/>
      <c r="E46" s="44"/>
      <c r="F46" s="49"/>
      <c r="G46" s="45"/>
      <c r="H46" s="45"/>
      <c r="I46" s="45"/>
      <c r="J46" s="45"/>
      <c r="K46" s="45"/>
      <c r="L46" s="50"/>
    </row>
    <row r="47" spans="1:12" s="10" customFormat="1" ht="12" x14ac:dyDescent="0.2">
      <c r="A47" s="7"/>
      <c r="B47" s="46" t="s">
        <v>44</v>
      </c>
      <c r="C47" s="46"/>
      <c r="D47" s="46"/>
      <c r="E47" s="46"/>
      <c r="F47" s="46"/>
      <c r="G47" s="47"/>
      <c r="H47" s="46"/>
      <c r="I47" s="46"/>
      <c r="J47" s="46"/>
    </row>
    <row r="48" spans="1:12" ht="12.75" customHeight="1" x14ac:dyDescent="0.2">
      <c r="A48" s="42"/>
      <c r="B48" s="48" t="s">
        <v>45</v>
      </c>
      <c r="C48" s="43"/>
      <c r="D48" s="44"/>
      <c r="E48" s="44"/>
      <c r="F48" s="49"/>
      <c r="G48" s="45"/>
      <c r="H48" s="45"/>
      <c r="I48" s="45"/>
      <c r="J48" s="45"/>
      <c r="K48" s="45"/>
      <c r="L48" s="50"/>
    </row>
    <row r="49" spans="1:12" s="51" customFormat="1" ht="12.75" customHeight="1" x14ac:dyDescent="0.2">
      <c r="A49" s="42"/>
      <c r="B49" s="48"/>
      <c r="C49" s="48"/>
      <c r="D49" s="44"/>
      <c r="E49" s="44"/>
      <c r="F49" s="49"/>
      <c r="G49" s="45"/>
      <c r="H49" s="45"/>
      <c r="I49" s="45"/>
      <c r="J49" s="45"/>
      <c r="K49" s="45"/>
      <c r="L49" s="86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49"/>
      <c r="G61" s="45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49"/>
      <c r="G62" s="45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49"/>
      <c r="G63" s="45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s="51" customFormat="1" ht="12.75" customHeight="1" x14ac:dyDescent="0.2">
      <c r="A65" s="42"/>
      <c r="B65" s="48"/>
      <c r="C65" s="48"/>
      <c r="D65" s="44"/>
      <c r="E65" s="44"/>
      <c r="F65" s="90"/>
      <c r="G65" s="90"/>
      <c r="H65" s="45"/>
      <c r="I65" s="45"/>
      <c r="J65" s="45"/>
      <c r="K65" s="45"/>
      <c r="L65" s="86"/>
    </row>
    <row r="66" spans="1:12" s="51" customFormat="1" ht="12.75" customHeight="1" x14ac:dyDescent="0.2">
      <c r="A66" s="42"/>
      <c r="B66" s="48"/>
      <c r="C66" s="48"/>
      <c r="D66" s="44"/>
      <c r="E66" s="44"/>
      <c r="F66" s="90"/>
      <c r="G66" s="90"/>
      <c r="H66" s="45"/>
      <c r="I66" s="45"/>
      <c r="J66" s="45"/>
      <c r="K66" s="45"/>
      <c r="L66" s="86"/>
    </row>
    <row r="67" spans="1:12" s="51" customFormat="1" ht="12.75" customHeight="1" x14ac:dyDescent="0.2">
      <c r="A67" s="42"/>
      <c r="B67" s="48"/>
      <c r="C67" s="48"/>
      <c r="D67" s="44"/>
      <c r="E67" s="44"/>
      <c r="F67" s="90"/>
      <c r="G67" s="90"/>
      <c r="H67" s="45"/>
      <c r="I67" s="45"/>
      <c r="J67" s="45"/>
      <c r="K67" s="45"/>
      <c r="L67" s="86"/>
    </row>
    <row r="68" spans="1:12" s="51" customFormat="1" ht="12.75" customHeight="1" x14ac:dyDescent="0.2">
      <c r="A68" s="42"/>
      <c r="B68" s="48"/>
      <c r="C68" s="48"/>
      <c r="D68" s="44"/>
      <c r="E68" s="44"/>
      <c r="F68" s="49"/>
      <c r="G68" s="45"/>
      <c r="H68" s="45"/>
      <c r="I68" s="45"/>
      <c r="J68" s="45"/>
      <c r="K68" s="45"/>
      <c r="L68" s="86"/>
    </row>
    <row r="69" spans="1:12" s="51" customFormat="1" ht="12.75" customHeight="1" x14ac:dyDescent="0.2">
      <c r="A69" s="42"/>
      <c r="B69" s="48"/>
      <c r="C69" s="48"/>
      <c r="D69" s="44"/>
      <c r="E69" s="44"/>
      <c r="F69" s="49"/>
      <c r="G69" s="45"/>
      <c r="H69" s="45"/>
      <c r="I69" s="45"/>
      <c r="J69" s="45"/>
      <c r="K69" s="45"/>
      <c r="L69" s="86"/>
    </row>
    <row r="70" spans="1:12" x14ac:dyDescent="0.2">
      <c r="L70" s="50"/>
    </row>
    <row r="71" spans="1:12" s="17" customFormat="1" ht="14.25" x14ac:dyDescent="0.2">
      <c r="A71" s="52"/>
      <c r="B71" s="53" t="s">
        <v>46</v>
      </c>
      <c r="C71" s="53"/>
      <c r="D71" s="53"/>
      <c r="E71" s="53"/>
      <c r="F71" s="54"/>
      <c r="I71" s="55"/>
      <c r="L71" s="56"/>
    </row>
    <row r="72" spans="1:12" s="17" customFormat="1" ht="14.25" x14ac:dyDescent="0.2">
      <c r="A72" s="52"/>
      <c r="B72" s="57" t="s">
        <v>47</v>
      </c>
      <c r="C72" s="57"/>
      <c r="D72" s="53"/>
      <c r="E72" s="53"/>
      <c r="F72" s="54"/>
    </row>
    <row r="73" spans="1:12" ht="13.5" thickBot="1" x14ac:dyDescent="0.25"/>
    <row r="74" spans="1:12" s="60" customFormat="1" ht="51.75" thickBot="1" x14ac:dyDescent="0.3">
      <c r="A74" s="11" t="s">
        <v>48</v>
      </c>
      <c r="B74" s="127" t="s">
        <v>49</v>
      </c>
      <c r="C74" s="128"/>
      <c r="D74" s="129"/>
      <c r="E74" s="130"/>
      <c r="F74" s="131"/>
      <c r="G74" s="99" t="s">
        <v>50</v>
      </c>
      <c r="H74" s="58" t="s">
        <v>51</v>
      </c>
      <c r="I74" s="58" t="s">
        <v>52</v>
      </c>
      <c r="J74" s="11" t="s">
        <v>53</v>
      </c>
      <c r="K74" s="59"/>
    </row>
    <row r="75" spans="1:12" x14ac:dyDescent="0.2">
      <c r="A75" s="61"/>
      <c r="B75" s="62"/>
      <c r="C75" s="63"/>
      <c r="D75" s="63"/>
      <c r="E75" s="136"/>
      <c r="F75" s="137"/>
      <c r="G75" s="64"/>
      <c r="H75" s="65"/>
      <c r="I75" s="65"/>
      <c r="J75" s="65"/>
    </row>
    <row r="76" spans="1:12" s="69" customFormat="1" ht="15.75" x14ac:dyDescent="0.25">
      <c r="A76" s="66" t="s">
        <v>54</v>
      </c>
      <c r="B76" s="84" t="s">
        <v>55</v>
      </c>
      <c r="C76" s="85"/>
      <c r="D76" s="85"/>
      <c r="E76" s="132"/>
      <c r="F76" s="133"/>
      <c r="G76" s="67"/>
      <c r="H76" s="66"/>
      <c r="I76" s="66"/>
      <c r="J76" s="68"/>
    </row>
    <row r="77" spans="1:12" x14ac:dyDescent="0.2">
      <c r="A77" s="70"/>
      <c r="B77" s="71" t="s">
        <v>11</v>
      </c>
      <c r="C77" s="72"/>
      <c r="D77" s="72"/>
      <c r="E77" s="134"/>
      <c r="F77" s="135"/>
      <c r="G77" s="87"/>
      <c r="H77" s="70"/>
      <c r="I77" s="70"/>
      <c r="J77" s="26"/>
    </row>
    <row r="78" spans="1:12" ht="12.75" customHeight="1" x14ac:dyDescent="0.2">
      <c r="A78" s="70"/>
      <c r="B78" s="93" t="s">
        <v>76</v>
      </c>
      <c r="C78" s="97"/>
      <c r="D78" s="121"/>
      <c r="E78" s="93" t="s">
        <v>77</v>
      </c>
      <c r="F78" s="91"/>
      <c r="G78" s="98">
        <v>44580</v>
      </c>
      <c r="H78" s="70" t="s">
        <v>69</v>
      </c>
      <c r="I78" s="70">
        <v>150</v>
      </c>
      <c r="J78" s="26">
        <v>5550</v>
      </c>
    </row>
    <row r="79" spans="1:12" ht="12.75" customHeight="1" x14ac:dyDescent="0.2">
      <c r="A79" s="70"/>
      <c r="B79" s="93" t="s">
        <v>76</v>
      </c>
      <c r="C79" s="97"/>
      <c r="D79" s="121"/>
      <c r="E79" s="93" t="s">
        <v>77</v>
      </c>
      <c r="F79" s="91"/>
      <c r="G79" s="98">
        <v>44569</v>
      </c>
      <c r="H79" s="70" t="s">
        <v>69</v>
      </c>
      <c r="I79" s="70">
        <v>138</v>
      </c>
      <c r="J79" s="26">
        <v>5106</v>
      </c>
    </row>
    <row r="80" spans="1:12" ht="12.75" customHeight="1" x14ac:dyDescent="0.2">
      <c r="A80" s="70"/>
      <c r="B80" s="93" t="s">
        <v>76</v>
      </c>
      <c r="C80" s="97"/>
      <c r="D80" s="121"/>
      <c r="E80" s="93" t="s">
        <v>77</v>
      </c>
      <c r="F80" s="91"/>
      <c r="G80" s="98">
        <v>44573</v>
      </c>
      <c r="H80" s="70" t="s">
        <v>69</v>
      </c>
      <c r="I80" s="70">
        <v>150</v>
      </c>
      <c r="J80" s="26">
        <v>6050</v>
      </c>
    </row>
    <row r="81" spans="1:11" ht="12.75" customHeight="1" x14ac:dyDescent="0.2">
      <c r="A81" s="70"/>
      <c r="B81" s="93" t="s">
        <v>93</v>
      </c>
      <c r="C81" s="97"/>
      <c r="D81" s="121"/>
      <c r="E81" s="93" t="s">
        <v>94</v>
      </c>
      <c r="F81" s="91"/>
      <c r="G81" s="98">
        <v>44614</v>
      </c>
      <c r="H81" s="70" t="s">
        <v>69</v>
      </c>
      <c r="I81" s="70">
        <v>15.2</v>
      </c>
      <c r="J81" s="26">
        <v>9176.4</v>
      </c>
    </row>
    <row r="82" spans="1:11" ht="12.75" customHeight="1" x14ac:dyDescent="0.2">
      <c r="A82" s="70"/>
      <c r="B82" s="93" t="s">
        <v>76</v>
      </c>
      <c r="C82" s="97"/>
      <c r="D82" s="121"/>
      <c r="E82" s="93" t="s">
        <v>77</v>
      </c>
      <c r="F82" s="91"/>
      <c r="G82" s="98">
        <v>44593</v>
      </c>
      <c r="H82" s="70" t="s">
        <v>69</v>
      </c>
      <c r="I82" s="70">
        <v>150</v>
      </c>
      <c r="J82" s="26">
        <v>5550</v>
      </c>
    </row>
    <row r="83" spans="1:11" ht="12.75" customHeight="1" x14ac:dyDescent="0.2">
      <c r="A83" s="70"/>
      <c r="B83" s="93" t="s">
        <v>76</v>
      </c>
      <c r="C83" s="97"/>
      <c r="D83" s="121"/>
      <c r="E83" s="93" t="s">
        <v>77</v>
      </c>
      <c r="F83" s="91"/>
      <c r="G83" s="98">
        <v>44605</v>
      </c>
      <c r="H83" s="70" t="s">
        <v>69</v>
      </c>
      <c r="I83" s="70">
        <v>25</v>
      </c>
      <c r="J83" s="26">
        <v>925</v>
      </c>
    </row>
    <row r="84" spans="1:11" ht="12.75" customHeight="1" x14ac:dyDescent="0.2">
      <c r="A84" s="70"/>
      <c r="B84" s="93" t="s">
        <v>95</v>
      </c>
      <c r="C84" s="97"/>
      <c r="D84" s="121"/>
      <c r="E84" s="93" t="s">
        <v>96</v>
      </c>
      <c r="F84" s="91"/>
      <c r="G84" s="98">
        <v>44749</v>
      </c>
      <c r="H84" s="70" t="s">
        <v>71</v>
      </c>
      <c r="I84" s="70">
        <v>3.1</v>
      </c>
      <c r="J84" s="26">
        <v>9669.49</v>
      </c>
    </row>
    <row r="85" spans="1:11" ht="12.75" customHeight="1" x14ac:dyDescent="0.2">
      <c r="A85" s="70"/>
      <c r="B85" s="93" t="s">
        <v>97</v>
      </c>
      <c r="C85" s="88"/>
      <c r="D85" s="91"/>
      <c r="E85" s="93" t="s">
        <v>77</v>
      </c>
      <c r="F85" s="92"/>
      <c r="G85" s="98">
        <v>44916</v>
      </c>
      <c r="H85" s="70" t="s">
        <v>69</v>
      </c>
      <c r="I85" s="70">
        <v>138</v>
      </c>
      <c r="J85" s="26">
        <v>4141</v>
      </c>
      <c r="K85" s="117"/>
    </row>
    <row r="86" spans="1:11" ht="12.75" customHeight="1" x14ac:dyDescent="0.2">
      <c r="A86" s="70"/>
      <c r="B86" s="93" t="s">
        <v>70</v>
      </c>
      <c r="C86" s="97"/>
      <c r="D86" s="121"/>
      <c r="E86" s="93"/>
      <c r="F86" s="94"/>
      <c r="G86" s="98">
        <v>44925</v>
      </c>
      <c r="H86" s="70"/>
      <c r="I86" s="70"/>
      <c r="J86" s="26">
        <v>3828</v>
      </c>
    </row>
    <row r="87" spans="1:11" x14ac:dyDescent="0.2">
      <c r="A87" s="70"/>
      <c r="B87" s="123"/>
      <c r="C87" s="123"/>
      <c r="D87" s="123"/>
      <c r="E87" s="123"/>
      <c r="F87" s="123"/>
      <c r="G87" s="100"/>
      <c r="H87" s="70"/>
      <c r="I87" s="70"/>
      <c r="J87" s="70"/>
      <c r="K87" s="45"/>
    </row>
    <row r="88" spans="1:11" s="69" customFormat="1" x14ac:dyDescent="0.2">
      <c r="A88" s="66"/>
      <c r="B88" s="124" t="s">
        <v>72</v>
      </c>
      <c r="C88" s="124"/>
      <c r="D88" s="124"/>
      <c r="E88" s="124"/>
      <c r="F88" s="124"/>
      <c r="G88" s="101"/>
      <c r="H88" s="66"/>
      <c r="I88" s="66"/>
      <c r="J88" s="73">
        <f>SUM(J78:J87)</f>
        <v>49995.89</v>
      </c>
      <c r="K88" s="118"/>
    </row>
    <row r="89" spans="1:11" s="69" customFormat="1" ht="15.75" x14ac:dyDescent="0.25">
      <c r="A89" s="66"/>
      <c r="B89" s="125"/>
      <c r="C89" s="125"/>
      <c r="D89" s="125"/>
      <c r="E89" s="125"/>
      <c r="F89" s="125"/>
      <c r="G89" s="119"/>
      <c r="H89" s="66"/>
      <c r="I89" s="66"/>
      <c r="J89" s="66"/>
      <c r="K89" s="118"/>
    </row>
    <row r="90" spans="1:11" x14ac:dyDescent="0.2">
      <c r="K90" s="51"/>
    </row>
    <row r="92" spans="1:11" s="24" customFormat="1" ht="15" x14ac:dyDescent="0.25">
      <c r="A92" s="74"/>
      <c r="B92" s="75" t="s">
        <v>56</v>
      </c>
      <c r="C92" s="75"/>
      <c r="D92" s="75"/>
      <c r="E92" s="75"/>
      <c r="F92" s="75"/>
      <c r="H92" s="24" t="s">
        <v>57</v>
      </c>
    </row>
    <row r="93" spans="1:11" s="24" customFormat="1" ht="15" x14ac:dyDescent="0.25">
      <c r="A93" s="74"/>
      <c r="B93" s="76"/>
      <c r="C93" s="76"/>
      <c r="D93" s="76"/>
      <c r="E93" s="76"/>
      <c r="F93" s="76"/>
    </row>
    <row r="94" spans="1:11" s="24" customFormat="1" ht="15" x14ac:dyDescent="0.25">
      <c r="A94" s="74"/>
      <c r="B94" s="76"/>
      <c r="C94" s="76"/>
      <c r="D94" s="76"/>
      <c r="E94" s="76"/>
      <c r="F94" s="76"/>
    </row>
    <row r="95" spans="1:11" s="75" customFormat="1" ht="15" x14ac:dyDescent="0.25">
      <c r="A95" s="74"/>
      <c r="B95" s="75" t="s">
        <v>58</v>
      </c>
      <c r="D95" s="75" t="s">
        <v>98</v>
      </c>
    </row>
    <row r="96" spans="1:11" s="75" customFormat="1" ht="18" x14ac:dyDescent="0.25">
      <c r="A96" s="74"/>
      <c r="D96" s="122" t="s">
        <v>59</v>
      </c>
      <c r="E96" s="122"/>
      <c r="F96" s="122"/>
    </row>
    <row r="97" spans="1:7" s="75" customFormat="1" ht="15" x14ac:dyDescent="0.25">
      <c r="A97" s="74"/>
    </row>
    <row r="98" spans="1:7" s="75" customFormat="1" ht="15" x14ac:dyDescent="0.25">
      <c r="A98" s="74"/>
    </row>
    <row r="99" spans="1:7" s="75" customFormat="1" ht="15" x14ac:dyDescent="0.25">
      <c r="A99" s="74"/>
      <c r="B99" s="75" t="s">
        <v>60</v>
      </c>
    </row>
    <row r="100" spans="1:7" s="75" customFormat="1" ht="18" x14ac:dyDescent="0.25">
      <c r="A100" s="74"/>
      <c r="D100" s="77" t="s">
        <v>61</v>
      </c>
      <c r="E100" s="77"/>
      <c r="G100" s="77"/>
    </row>
    <row r="101" spans="1:7" s="75" customFormat="1" ht="15" x14ac:dyDescent="0.25">
      <c r="A101" s="74"/>
    </row>
    <row r="102" spans="1:7" s="75" customFormat="1" ht="15" x14ac:dyDescent="0.25">
      <c r="A102" s="74"/>
    </row>
    <row r="103" spans="1:7" s="78" customFormat="1" x14ac:dyDescent="0.2">
      <c r="A103" s="1"/>
    </row>
    <row r="104" spans="1:7" s="78" customFormat="1" x14ac:dyDescent="0.2">
      <c r="A104" s="1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  <row r="116" spans="1:1" s="78" customFormat="1" x14ac:dyDescent="0.2">
      <c r="A116" s="1"/>
    </row>
  </sheetData>
  <mergeCells count="12">
    <mergeCell ref="J42:K42"/>
    <mergeCell ref="J43:K43"/>
    <mergeCell ref="J44:K44"/>
    <mergeCell ref="D96:F96"/>
    <mergeCell ref="B87:F87"/>
    <mergeCell ref="B88:F88"/>
    <mergeCell ref="B89:F89"/>
    <mergeCell ref="J45:K45"/>
    <mergeCell ref="B74:F74"/>
    <mergeCell ref="E76:F76"/>
    <mergeCell ref="E77:F77"/>
    <mergeCell ref="E75:F75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2023-03-29T07:55:35Z</dcterms:modified>
</cp:coreProperties>
</file>